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6\"/>
    </mc:Choice>
  </mc:AlternateContent>
  <xr:revisionPtr revIDLastSave="0" documentId="13_ncr:1_{C0C1D83F-4AAC-4FEA-A78C-14D3106C99C4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A4" i="1" s="1"/>
  <c r="D5" i="1" l="1"/>
  <c r="A5" i="1" s="1"/>
  <c r="D6" i="1"/>
  <c r="A6" i="1" s="1"/>
  <c r="D7" i="1"/>
  <c r="A7" i="1" s="1"/>
  <c r="D8" i="1"/>
  <c r="A8" i="1" s="1"/>
  <c r="D9" i="1"/>
  <c r="A9" i="1" s="1"/>
  <c r="D10" i="1"/>
  <c r="A10" i="1" s="1"/>
  <c r="D11" i="1"/>
  <c r="A11" i="1" s="1"/>
  <c r="D12" i="1"/>
  <c r="A12" i="1" s="1"/>
  <c r="D13" i="1"/>
  <c r="A13" i="1" s="1"/>
  <c r="D14" i="1"/>
  <c r="A14" i="1" s="1"/>
  <c r="D15" i="1"/>
  <c r="A15" i="1" s="1"/>
  <c r="D16" i="1"/>
  <c r="A16" i="1" s="1"/>
  <c r="D17" i="1"/>
  <c r="A17" i="1" s="1"/>
  <c r="D18" i="1"/>
  <c r="A18" i="1" s="1"/>
  <c r="L5" i="1"/>
  <c r="M5" i="1"/>
  <c r="N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N4" i="1"/>
  <c r="M4" i="1"/>
  <c r="L4" i="1"/>
  <c r="H4" i="1"/>
  <c r="H5" i="1"/>
  <c r="H7" i="1"/>
  <c r="H10" i="1"/>
  <c r="H12" i="1"/>
  <c r="H13" i="1"/>
  <c r="H14" i="1"/>
  <c r="H15" i="1"/>
  <c r="H16" i="1"/>
  <c r="H17" i="1"/>
  <c r="H18" i="1"/>
  <c r="G20" i="1"/>
  <c r="F19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4" i="1"/>
  <c r="R6" i="1" l="1"/>
  <c r="O6" i="1"/>
  <c r="P6" i="1"/>
  <c r="Q6" i="1"/>
  <c r="R13" i="1"/>
  <c r="P13" i="1"/>
  <c r="O13" i="1"/>
  <c r="Q13" i="1"/>
  <c r="R4" i="1"/>
  <c r="Q4" i="1"/>
  <c r="P4" i="1"/>
  <c r="O4" i="1"/>
  <c r="R11" i="1"/>
  <c r="Q11" i="1"/>
  <c r="O11" i="1"/>
  <c r="P11" i="1"/>
  <c r="R7" i="1"/>
  <c r="O7" i="1"/>
  <c r="P7" i="1"/>
  <c r="Q7" i="1"/>
  <c r="R14" i="1"/>
  <c r="P14" i="1"/>
  <c r="Q14" i="1"/>
  <c r="O14" i="1"/>
  <c r="R17" i="1"/>
  <c r="O17" i="1"/>
  <c r="Q17" i="1"/>
  <c r="P17" i="1"/>
  <c r="R5" i="1"/>
  <c r="P5" i="1"/>
  <c r="O5" i="1"/>
  <c r="Q5" i="1"/>
  <c r="R12" i="1"/>
  <c r="P12" i="1"/>
  <c r="O12" i="1"/>
  <c r="Q12" i="1"/>
  <c r="R18" i="1"/>
  <c r="Q18" i="1"/>
  <c r="O18" i="1"/>
  <c r="P18" i="1"/>
  <c r="R9" i="1"/>
  <c r="Q9" i="1"/>
  <c r="O9" i="1"/>
  <c r="P9" i="1"/>
  <c r="R16" i="1"/>
  <c r="O16" i="1"/>
  <c r="Q16" i="1"/>
  <c r="P16" i="1"/>
  <c r="R8" i="1"/>
  <c r="Q8" i="1"/>
  <c r="O8" i="1"/>
  <c r="P8" i="1"/>
  <c r="J17" i="1"/>
  <c r="R15" i="1"/>
  <c r="Q15" i="1"/>
  <c r="O15" i="1"/>
  <c r="P15" i="1"/>
  <c r="J4" i="1"/>
  <c r="R10" i="1"/>
  <c r="O10" i="1"/>
  <c r="P10" i="1"/>
  <c r="Q10" i="1"/>
  <c r="J11" i="1"/>
  <c r="J15" i="1"/>
  <c r="J9" i="1"/>
  <c r="H19" i="1"/>
  <c r="J18" i="1"/>
  <c r="J10" i="1"/>
  <c r="J8" i="1"/>
  <c r="J7" i="1"/>
  <c r="J16" i="1"/>
  <c r="J12" i="1"/>
  <c r="J14" i="1"/>
  <c r="J6" i="1"/>
  <c r="J13" i="1"/>
  <c r="J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<sst xmlns="http://schemas.openxmlformats.org/spreadsheetml/2006/main" count="93" uniqueCount="76">
  <si>
    <t>도서명</t>
    <phoneticPr fontId="1" type="noConversion"/>
  </si>
  <si>
    <t>보유권수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</si>
  <si>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</si>
  <si>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</si>
  <si>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</si>
  <si>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</si>
  <si>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</si>
  <si>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</si>
  <si>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</si>
  <si>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</si>
  <si>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</si>
  <si>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</si>
  <si>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</si>
  <si>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</si>
  <si>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</si>
  <si>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</si>
  <si>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</si>
  <si>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</si>
  <si>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</si>
  <si>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</si>
  <si>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</si>
  <si>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</si>
  <si>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</si>
  <si>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</si>
  <si>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</si>
  <si>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</si>
  <si>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</si>
  <si>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</si>
  <si>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</si>
  <si>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</si>
  <si>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</si>
  <si>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</si>
  <si>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</si>
  <si>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</si>
  <si>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</si>
  <si>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</si>
  <si>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</si>
  <si>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</si>
  <si>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</si>
  <si>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</si>
  <si>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잔여권수</t>
    <phoneticPr fontId="1" type="noConversion"/>
  </si>
  <si>
    <t>대출순위</t>
    <phoneticPr fontId="1" type="noConversion"/>
  </si>
  <si>
    <t>대출권수</t>
    <phoneticPr fontId="1" type="noConversion"/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</si>
  <si>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</si>
  <si>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</si>
  <si>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</si>
  <si>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</si>
  <si>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반올림평점</t>
    <phoneticPr fontId="1" type="noConversion"/>
  </si>
  <si>
    <t>올림평점</t>
    <phoneticPr fontId="1" type="noConversion"/>
  </si>
  <si>
    <t>내림평점</t>
    <phoneticPr fontId="1" type="noConversion"/>
  </si>
  <si>
    <t>도서코드</t>
    <phoneticPr fontId="1" type="noConversion"/>
  </si>
  <si>
    <t>분야별 코드</t>
    <phoneticPr fontId="1" type="noConversion"/>
  </si>
  <si>
    <t>분야코드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</si>
  <si>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</si>
  <si>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</si>
  <si>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</si>
  <si>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</si>
  <si>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</si>
  <si>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</si>
  <si>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</si>
  <si>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</si>
  <si>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정리여부</t>
    <phoneticPr fontId="1" type="noConversion"/>
  </si>
  <si>
    <t>'도서명' 이용</t>
    <phoneticPr fontId="1" type="noConversion"/>
  </si>
  <si>
    <t>'평점' 이용</t>
    <phoneticPr fontId="1" type="noConversion"/>
  </si>
  <si>
    <t>최대 평점</t>
    <phoneticPr fontId="1" type="noConversion"/>
  </si>
  <si>
    <t>최저 평점</t>
    <phoneticPr fontId="1" type="noConversion"/>
  </si>
  <si>
    <t>중간 평점</t>
    <phoneticPr fontId="1" type="noConversion"/>
  </si>
  <si>
    <t>분야별</t>
    <phoneticPr fontId="1" type="noConversion"/>
  </si>
  <si>
    <t>권수</t>
    <phoneticPr fontId="1" type="noConversion"/>
  </si>
  <si>
    <t>평점합</t>
    <phoneticPr fontId="1" type="noConversion"/>
  </si>
  <si>
    <t>평점평균</t>
    <phoneticPr fontId="1" type="noConversion"/>
  </si>
  <si>
    <t>보유 종수</t>
    <phoneticPr fontId="1" type="noConversion"/>
  </si>
  <si>
    <t>종수</t>
    <phoneticPr fontId="1" type="noConversion"/>
  </si>
  <si>
    <t>모두 대출된 도서 종수</t>
    <phoneticPr fontId="1" type="noConversion"/>
  </si>
  <si>
    <t>'보유권수'
3권 이하인
도서</t>
    <phoneticPr fontId="1" type="noConversion"/>
  </si>
  <si>
    <t>평균권수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</si>
</sst>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2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4" xfId="0" quotePrefix="1" applyFill="1" applyBorder="1">
      <alignment vertical="center"/>
    </xf>
    <xf numFmtId="0" fontId="0" fillId="3" borderId="15" xfId="0" applyFill="1" applyBorder="1">
      <alignment vertical="center"/>
    </xf>
    <xf numFmtId="0" fontId="0" fillId="3" borderId="20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quotePrefix="1" applyFill="1" applyBorder="1">
      <alignment vertical="center"/>
    </xf>
    <xf numFmtId="0" fontId="0" fillId="3" borderId="24" xfId="0" applyFill="1" applyBorder="1">
      <alignment vertical="center"/>
    </xf>
    <xf numFmtId="0" fontId="0" fillId="3" borderId="23" xfId="0" applyFill="1" applyBorder="1" applyAlignment="1">
      <alignment horizontal="center" vertical="center"/>
    </xf>
    <xf numFmtId="0" fontId="0" fillId="3" borderId="21" xfId="0" applyFill="1" applyBorder="1">
      <alignment vertical="center"/>
    </xf>
    <xf numFmtId="0" fontId="0" fillId="3" borderId="16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3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quotePrefix="1" applyFill="1" applyBorder="1" applyAlignment="1">
      <alignment horizontal="center" vertical="center" wrapText="1"/>
    </xf>
    <xf numFmtId="0" fontId="0" fillId="3" borderId="28" xfId="0" quotePrefix="1" applyFill="1" applyBorder="1" applyAlignment="1">
      <alignment horizontal="center" vertical="center"/>
    </xf>
    <xf numFmtId="0" fontId="0" fillId="3" borderId="29" xfId="0" quotePrefix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2" xfId="0" applyFill="1" applyBorder="1">
      <alignment vertical="center"/>
    </xf>
    <xf numFmtId="49" fontId="0" fillId="3" borderId="12" xfId="0" applyNumberFormat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W20"/>
  <sheetViews>
    <sheetView tabSelected="1" topLeftCell="B1" zoomScaleNormal="100" workbookViewId="0">
      <selection activeCell="T4" sqref="T4:T5"/>
    </sheetView>
  </sheetViews>
  <sheetFormatPr defaultRowHeight="17.399999999999999" x14ac:dyDescent="0.4"/>
  <cols>
    <col min="1" max="1" width="13.09765625" hidden="1" customWidth="1"/>
    <col min="2" max="2" width="22" customWidth="1"/>
    <col min="3" max="3" width="10.19921875" customWidth="1"/>
    <col min="4" max="4" width="8" customWidth="1"/>
    <col min="5" max="5" width="7" bestFit="1" customWidth="1"/>
    <col min="6" max="6" width="7.69921875" customWidth="1"/>
    <col min="7" max="7" width="7.69921875" hidden="1" customWidth="1"/>
    <col min="8" max="8" width="8.796875" customWidth="1"/>
    <col min="9" max="10" width="0" hidden="1" customWidth="1"/>
    <col min="12" max="14" width="9.69921875" hidden="1" customWidth="1"/>
    <col min="15" max="18" width="0" hidden="1" customWidth="1"/>
    <col min="19" max="19" width="3.69921875" customWidth="1"/>
    <col min="20" max="23" width="11.69921875" customWidth="1"/>
  </cols>
  <sheetData>
    <row r="1" spans="1:23" ht="21" x14ac:dyDescent="0.4">
      <c r="A1" s="44" t="s">
        <v>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23" x14ac:dyDescent="0.4">
      <c r="B2" s="1"/>
      <c r="C2" s="1"/>
      <c r="D2" s="1"/>
    </row>
    <row r="3" spans="1:23" ht="35.4" thickBot="1" x14ac:dyDescent="0.45">
      <c r="A3" s="3" t="s">
        <v>50</v>
      </c>
      <c r="B3" s="2" t="s">
        <v>0</v>
      </c>
      <c r="C3" s="2" t="s">
        <v>3</v>
      </c>
      <c r="D3" s="2" t="s">
        <v>52</v>
      </c>
      <c r="E3" s="3" t="s">
        <v>5</v>
      </c>
      <c r="F3" s="3" t="s">
        <v>1</v>
      </c>
      <c r="G3" s="3" t="s">
        <v>42</v>
      </c>
      <c r="H3" s="3" t="s">
        <v>40</v>
      </c>
      <c r="I3" s="3" t="s">
        <v>44</v>
      </c>
      <c r="J3" s="3" t="s">
        <v>41</v>
      </c>
      <c r="K3" s="3" t="s">
        <v>45</v>
      </c>
      <c r="L3" s="3" t="s">
        <v>47</v>
      </c>
      <c r="M3" s="3" t="s">
        <v>48</v>
      </c>
      <c r="N3" s="3" t="s">
        <v>49</v>
      </c>
      <c r="O3" s="12" t="s">
        <v>53</v>
      </c>
      <c r="P3" s="12" t="s">
        <v>54</v>
      </c>
      <c r="Q3" s="3" t="s">
        <v>55</v>
      </c>
      <c r="R3" s="3" t="s">
        <v>61</v>
      </c>
    </row>
    <row r="4" spans="1:23" ht="18" thickTop="1" x14ac:dyDescent="0.4">
      <c r="A4" s="15" t="str">
        <f>D4&amp;"-"&amp;LEFT(B4,2)&amp;"-"&amp;RIGHT(C4,2)</f>
        <v>44-왜 -엑셀</v>
      </c>
      <c r="B4" s="16" t="s">
        <v>2</v>
      </c>
      <c r="C4" s="16" t="s">
        <v>4</v>
      </c>
      <c r="D4" s="4">
        <f>VALUE(VLOOKUP(E4, 참조표!$A$2:$B$5, 2, FALSE))</f>
        <v>44</v>
      </c>
      <c r="E4" s="4" t="s">
        <v>6</v>
      </c>
      <c r="F4" s="4">
        <v>5</v>
      </c>
      <c r="G4" s="4">
        <v>3</v>
      </c>
      <c r="H4" s="4">
        <f>F4-G4</f>
        <v>2</v>
      </c>
      <c r="I4" s="8">
        <f t="shared" ref="I4:I18" si="0">G4/F4</f>
        <v>0.6</v>
      </c>
      <c r="J4" s="4">
        <f>_xlfn.RANK.EQ(I4,$I$4:$I$18,0)</f>
        <v>7</v>
      </c>
      <c r="K4" s="17">
        <v>5.6712300000000004</v>
      </c>
      <c r="L4" s="4">
        <f>ROUND(K4,2)</f>
        <v>5.67</v>
      </c>
      <c r="M4" s="4">
        <f>ROUNDUP(K4,2)</f>
        <v>5.68</v>
      </c>
      <c r="N4" s="4">
        <f>ROUNDDOWN(K4,2)</f>
        <v>5.67</v>
      </c>
      <c r="O4" s="4" t="b">
        <f>OR(I4&gt;=50%,K4&gt;=7)</f>
        <v>1</v>
      </c>
      <c r="P4" s="4" t="b">
        <f>AND(I4&lt;50%, K4&lt;5)</f>
        <v>0</v>
      </c>
      <c r="Q4" s="18" t="str">
        <f>HLOOKUP(I4,참조표!$E$2:$H$3,2,TRUE)</f>
        <v>상</v>
      </c>
      <c r="R4" s="14" t="str">
        <f>IF(AND(E4="IT", OR(I4&gt;=60%, K4&gt;5)), "보유", IF(AND(OR(E4="에세이", E4="건강", E4="여행"),OR(I5&gt;=75%, K5&gt;=7)), "보유", "정리"))</f>
        <v>보유</v>
      </c>
      <c r="T4" s="45" t="s">
        <v>71</v>
      </c>
      <c r="U4" s="26" t="s">
        <v>62</v>
      </c>
      <c r="V4" s="27"/>
    </row>
    <row r="5" spans="1:23" ht="18" thickBot="1" x14ac:dyDescent="0.45">
      <c r="A5" s="15" t="str">
        <f t="shared" ref="A5:A18" si="1">D5&amp;"-"&amp;LEFT(B5,2)&amp;"-"&amp;RIGHT(C5,2)</f>
        <v>11-봄여-계절</v>
      </c>
      <c r="B5" s="4" t="s">
        <v>7</v>
      </c>
      <c r="C5" s="4" t="s">
        <v>8</v>
      </c>
      <c r="D5" s="4">
        <f>VALUE(VLOOKUP(E5, 참조표!$A$2:$B$5, 2, FALSE))</f>
        <v>11</v>
      </c>
      <c r="E5" s="4" t="s">
        <v>9</v>
      </c>
      <c r="F5" s="4">
        <v>7</v>
      </c>
      <c r="G5" s="4">
        <v>2</v>
      </c>
      <c r="H5" s="4">
        <f t="shared" ref="H5:H18" si="2">F5-G5</f>
        <v>5</v>
      </c>
      <c r="I5" s="8">
        <f t="shared" si="0"/>
        <v>0.2857142857142857</v>
      </c>
      <c r="J5" s="4">
        <f t="shared" ref="J5:J18" si="3">_xlfn.RANK.EQ(I5,$I$4:$I$18,0)</f>
        <v>12</v>
      </c>
      <c r="K5" s="17">
        <v>8.3375599999999999</v>
      </c>
      <c r="L5" s="4">
        <f t="shared" ref="L5:L18" si="4">ROUND(K5,2)</f>
        <v>8.34</v>
      </c>
      <c r="M5" s="4">
        <f t="shared" ref="M5:M18" si="5">ROUNDUP(K5,2)</f>
        <v>8.34</v>
      </c>
      <c r="N5" s="4">
        <f t="shared" ref="N5:N18" si="6">ROUNDDOWN(K5,2)</f>
        <v>8.33</v>
      </c>
      <c r="O5" s="4" t="b">
        <f t="shared" ref="O5:O18" si="7">OR(I5&gt;=50%,K5&gt;=7)</f>
        <v>1</v>
      </c>
      <c r="P5" s="4" t="b">
        <f t="shared" ref="P5:P18" si="8">AND(I5&lt;50%, K5&lt;5)</f>
        <v>0</v>
      </c>
      <c r="Q5" s="18" t="str">
        <f>HLOOKUP(I5,참조표!$E$2:$H$3,2,TRUE)</f>
        <v>중</v>
      </c>
      <c r="R5" s="14" t="str">
        <f t="shared" ref="R5:R18" si="9">IF(AND(E5="IT", OR(I5&gt;=60%, K5&gt;5)), "보유", IF(AND(OR(E5="에세이", E5="건강", E5="여행"),OR(I6&gt;=75%, K6&gt;=7)), "보유", "정리"))</f>
        <v>보유</v>
      </c>
      <c r="T5" s="46"/>
      <c r="U5" s="31" t="s">
        <v>63</v>
      </c>
      <c r="V5" s="32"/>
    </row>
    <row r="6" spans="1:23" ht="18.600000000000001" thickTop="1" thickBot="1" x14ac:dyDescent="0.45">
      <c r="A6" s="15" t="str">
        <f t="shared" si="1"/>
        <v>33-다 -감량</v>
      </c>
      <c r="B6" s="16" t="s">
        <v>10</v>
      </c>
      <c r="C6" s="16" t="s">
        <v>11</v>
      </c>
      <c r="D6" s="4">
        <f>VALUE(VLOOKUP(E6, 참조표!$A$2:$B$5, 2, FALSE))</f>
        <v>33</v>
      </c>
      <c r="E6" s="4" t="s">
        <v>12</v>
      </c>
      <c r="F6" s="4">
        <v>3</v>
      </c>
      <c r="G6" s="4">
        <v>3</v>
      </c>
      <c r="H6" s="4"/>
      <c r="I6" s="8">
        <f t="shared" si="0"/>
        <v>1</v>
      </c>
      <c r="J6" s="4">
        <f t="shared" si="3"/>
        <v>1</v>
      </c>
      <c r="K6" s="17">
        <v>3.2163400000000002</v>
      </c>
      <c r="L6" s="4">
        <f t="shared" si="4"/>
        <v>3.22</v>
      </c>
      <c r="M6" s="4">
        <f t="shared" si="5"/>
        <v>3.2199999999999998</v>
      </c>
      <c r="N6" s="4">
        <f t="shared" si="6"/>
        <v>3.21</v>
      </c>
      <c r="O6" s="4" t="b">
        <f t="shared" si="7"/>
        <v>1</v>
      </c>
      <c r="P6" s="4" t="b">
        <f t="shared" si="8"/>
        <v>0</v>
      </c>
      <c r="Q6" s="18" t="str">
        <f>HLOOKUP(I6,참조표!$E$2:$H$3,2,TRUE)</f>
        <v>극상</v>
      </c>
      <c r="R6" s="14" t="str">
        <f t="shared" si="9"/>
        <v>보유</v>
      </c>
      <c r="T6" s="52" t="s">
        <v>73</v>
      </c>
      <c r="U6" s="53"/>
      <c r="V6" s="34"/>
    </row>
    <row r="7" spans="1:23" ht="18" thickTop="1" x14ac:dyDescent="0.4">
      <c r="A7" s="15" t="str">
        <f t="shared" si="1"/>
        <v>22-갈 -여행</v>
      </c>
      <c r="B7" s="16" t="s">
        <v>13</v>
      </c>
      <c r="C7" s="16" t="s">
        <v>14</v>
      </c>
      <c r="D7" s="4">
        <f>VALUE(VLOOKUP(E7, 참조표!$A$2:$B$5, 2, FALSE))</f>
        <v>22</v>
      </c>
      <c r="E7" s="4" t="s">
        <v>15</v>
      </c>
      <c r="F7" s="4">
        <v>3</v>
      </c>
      <c r="G7" s="4">
        <v>1</v>
      </c>
      <c r="H7" s="4">
        <f t="shared" si="2"/>
        <v>2</v>
      </c>
      <c r="I7" s="8">
        <f t="shared" si="0"/>
        <v>0.33333333333333331</v>
      </c>
      <c r="J7" s="4">
        <f t="shared" si="3"/>
        <v>9</v>
      </c>
      <c r="K7" s="17">
        <v>7.2111499999999999</v>
      </c>
      <c r="L7" s="4">
        <f t="shared" si="4"/>
        <v>7.21</v>
      </c>
      <c r="M7" s="4">
        <f t="shared" si="5"/>
        <v>7.22</v>
      </c>
      <c r="N7" s="4">
        <f t="shared" si="6"/>
        <v>7.21</v>
      </c>
      <c r="O7" s="4" t="b">
        <f t="shared" si="7"/>
        <v>1</v>
      </c>
      <c r="P7" s="4" t="b">
        <f t="shared" si="8"/>
        <v>0</v>
      </c>
      <c r="Q7" s="18" t="str">
        <f>HLOOKUP(I7,참조표!$E$2:$H$3,2,TRUE)</f>
        <v>중</v>
      </c>
      <c r="R7" s="14" t="str">
        <f t="shared" si="9"/>
        <v>보유</v>
      </c>
      <c r="T7" s="45" t="s">
        <v>64</v>
      </c>
      <c r="U7" s="47"/>
      <c r="V7" s="27"/>
    </row>
    <row r="8" spans="1:23" x14ac:dyDescent="0.4">
      <c r="A8" s="15" t="str">
        <f t="shared" si="1"/>
        <v>44-걸어-파이</v>
      </c>
      <c r="B8" s="16" t="s">
        <v>16</v>
      </c>
      <c r="C8" s="16" t="s">
        <v>17</v>
      </c>
      <c r="D8" s="4">
        <f>VALUE(VLOOKUP(E8, 참조표!$A$2:$B$5, 2, FALSE))</f>
        <v>44</v>
      </c>
      <c r="E8" s="4" t="s">
        <v>6</v>
      </c>
      <c r="F8" s="4">
        <v>5</v>
      </c>
      <c r="G8" s="4">
        <v>5</v>
      </c>
      <c r="H8" s="4"/>
      <c r="I8" s="8">
        <f t="shared" si="0"/>
        <v>1</v>
      </c>
      <c r="J8" s="4">
        <f t="shared" si="3"/>
        <v>1</v>
      </c>
      <c r="K8" s="17">
        <v>4.8661300000000001</v>
      </c>
      <c r="L8" s="4">
        <f t="shared" si="4"/>
        <v>4.87</v>
      </c>
      <c r="M8" s="4">
        <f t="shared" si="5"/>
        <v>4.87</v>
      </c>
      <c r="N8" s="4">
        <f t="shared" si="6"/>
        <v>4.8600000000000003</v>
      </c>
      <c r="O8" s="4" t="b">
        <f t="shared" si="7"/>
        <v>1</v>
      </c>
      <c r="P8" s="4" t="b">
        <f t="shared" si="8"/>
        <v>0</v>
      </c>
      <c r="Q8" s="18" t="str">
        <f>HLOOKUP(I8,참조표!$E$2:$H$3,2,TRUE)</f>
        <v>극상</v>
      </c>
      <c r="R8" s="14" t="str">
        <f t="shared" si="9"/>
        <v>보유</v>
      </c>
      <c r="T8" s="48" t="s">
        <v>65</v>
      </c>
      <c r="U8" s="49"/>
      <c r="V8" s="29"/>
    </row>
    <row r="9" spans="1:23" ht="18" thickBot="1" x14ac:dyDescent="0.45">
      <c r="A9" s="15" t="str">
        <f t="shared" si="1"/>
        <v>44-내 -프로</v>
      </c>
      <c r="B9" s="16" t="s">
        <v>18</v>
      </c>
      <c r="C9" s="16" t="s">
        <v>19</v>
      </c>
      <c r="D9" s="4">
        <f>VALUE(VLOOKUP(E9, 참조표!$A$2:$B$5, 2, FALSE))</f>
        <v>44</v>
      </c>
      <c r="E9" s="4" t="s">
        <v>6</v>
      </c>
      <c r="F9" s="4">
        <v>4</v>
      </c>
      <c r="G9" s="4">
        <v>4</v>
      </c>
      <c r="H9" s="4"/>
      <c r="I9" s="8">
        <f t="shared" si="0"/>
        <v>1</v>
      </c>
      <c r="J9" s="4">
        <f t="shared" si="3"/>
        <v>1</v>
      </c>
      <c r="K9" s="17">
        <v>3.67123</v>
      </c>
      <c r="L9" s="4">
        <f t="shared" si="4"/>
        <v>3.67</v>
      </c>
      <c r="M9" s="4">
        <f t="shared" si="5"/>
        <v>3.6799999999999997</v>
      </c>
      <c r="N9" s="4">
        <f t="shared" si="6"/>
        <v>3.67</v>
      </c>
      <c r="O9" s="4" t="b">
        <f t="shared" si="7"/>
        <v>1</v>
      </c>
      <c r="P9" s="4" t="b">
        <f t="shared" si="8"/>
        <v>0</v>
      </c>
      <c r="Q9" s="18" t="str">
        <f>HLOOKUP(I9,참조표!$E$2:$H$3,2,TRUE)</f>
        <v>극상</v>
      </c>
      <c r="R9" s="14" t="str">
        <f t="shared" si="9"/>
        <v>보유</v>
      </c>
      <c r="T9" s="50" t="s">
        <v>66</v>
      </c>
      <c r="U9" s="51"/>
      <c r="V9" s="28"/>
    </row>
    <row r="10" spans="1:23" ht="18" thickTop="1" x14ac:dyDescent="0.4">
      <c r="A10" s="15" t="str">
        <f t="shared" si="1"/>
        <v>33-내몸-건강</v>
      </c>
      <c r="B10" s="16" t="s">
        <v>20</v>
      </c>
      <c r="C10" s="16" t="s">
        <v>21</v>
      </c>
      <c r="D10" s="4">
        <f>VALUE(VLOOKUP(E10, 참조표!$A$2:$B$5, 2, FALSE))</f>
        <v>33</v>
      </c>
      <c r="E10" s="4" t="s">
        <v>12</v>
      </c>
      <c r="F10" s="4">
        <v>2</v>
      </c>
      <c r="G10" s="4"/>
      <c r="H10" s="4">
        <f t="shared" si="2"/>
        <v>2</v>
      </c>
      <c r="I10" s="8">
        <f t="shared" si="0"/>
        <v>0</v>
      </c>
      <c r="J10" s="4">
        <f t="shared" si="3"/>
        <v>14</v>
      </c>
      <c r="K10" s="17">
        <v>2.1971099999999999</v>
      </c>
      <c r="L10" s="4">
        <f t="shared" si="4"/>
        <v>2.2000000000000002</v>
      </c>
      <c r="M10" s="4">
        <f t="shared" si="5"/>
        <v>2.1999999999999997</v>
      </c>
      <c r="N10" s="4">
        <f t="shared" si="6"/>
        <v>2.19</v>
      </c>
      <c r="O10" s="4" t="b">
        <f t="shared" si="7"/>
        <v>0</v>
      </c>
      <c r="P10" s="4" t="b">
        <f t="shared" si="8"/>
        <v>1</v>
      </c>
      <c r="Q10" s="18" t="str">
        <f>HLOOKUP(I10,참조표!$E$2:$H$3,2,TRUE)</f>
        <v>하</v>
      </c>
      <c r="R10" s="14" t="str">
        <f t="shared" si="9"/>
        <v>보유</v>
      </c>
      <c r="T10" s="20" t="s">
        <v>67</v>
      </c>
      <c r="U10" s="21" t="s">
        <v>72</v>
      </c>
      <c r="V10" s="21" t="s">
        <v>69</v>
      </c>
      <c r="W10" s="22" t="s">
        <v>70</v>
      </c>
    </row>
    <row r="11" spans="1:23" x14ac:dyDescent="0.4">
      <c r="A11" s="15" t="str">
        <f t="shared" si="1"/>
        <v>22-자유-회사</v>
      </c>
      <c r="B11" s="16" t="s">
        <v>22</v>
      </c>
      <c r="C11" s="16" t="s">
        <v>23</v>
      </c>
      <c r="D11" s="4">
        <f>VALUE(VLOOKUP(E11, 참조표!$A$2:$B$5, 2, FALSE))</f>
        <v>22</v>
      </c>
      <c r="E11" s="4" t="s">
        <v>15</v>
      </c>
      <c r="F11" s="4">
        <v>3</v>
      </c>
      <c r="G11" s="4">
        <v>3</v>
      </c>
      <c r="H11" s="4"/>
      <c r="I11" s="8">
        <f t="shared" si="0"/>
        <v>1</v>
      </c>
      <c r="J11" s="4">
        <f t="shared" si="3"/>
        <v>1</v>
      </c>
      <c r="K11" s="17">
        <v>6.7184299999999997</v>
      </c>
      <c r="L11" s="4">
        <f t="shared" si="4"/>
        <v>6.72</v>
      </c>
      <c r="M11" s="4">
        <f t="shared" si="5"/>
        <v>6.72</v>
      </c>
      <c r="N11" s="4">
        <f t="shared" si="6"/>
        <v>6.71</v>
      </c>
      <c r="O11" s="4" t="b">
        <f t="shared" si="7"/>
        <v>1</v>
      </c>
      <c r="P11" s="4" t="b">
        <f t="shared" si="8"/>
        <v>0</v>
      </c>
      <c r="Q11" s="18" t="str">
        <f>HLOOKUP(I11,참조표!$E$2:$H$3,2,TRUE)</f>
        <v>극상</v>
      </c>
      <c r="R11" s="14" t="str">
        <f t="shared" si="9"/>
        <v>정리</v>
      </c>
      <c r="T11" s="23"/>
      <c r="U11" s="19"/>
      <c r="V11" s="19"/>
      <c r="W11" s="24"/>
    </row>
    <row r="12" spans="1:23" x14ac:dyDescent="0.4">
      <c r="A12" s="15" t="str">
        <f t="shared" si="1"/>
        <v>22-자유-회사</v>
      </c>
      <c r="B12" s="16" t="s">
        <v>24</v>
      </c>
      <c r="C12" s="16" t="s">
        <v>23</v>
      </c>
      <c r="D12" s="4">
        <f>VALUE(VLOOKUP(E12, 참조표!$A$2:$B$5, 2, FALSE))</f>
        <v>22</v>
      </c>
      <c r="E12" s="4" t="s">
        <v>15</v>
      </c>
      <c r="F12" s="4">
        <v>3</v>
      </c>
      <c r="G12" s="4">
        <v>1</v>
      </c>
      <c r="H12" s="4">
        <f t="shared" si="2"/>
        <v>2</v>
      </c>
      <c r="I12" s="8">
        <f t="shared" si="0"/>
        <v>0.33333333333333331</v>
      </c>
      <c r="J12" s="4">
        <f t="shared" si="3"/>
        <v>9</v>
      </c>
      <c r="K12" s="17">
        <v>4.36158</v>
      </c>
      <c r="L12" s="4">
        <f t="shared" si="4"/>
        <v>4.3600000000000003</v>
      </c>
      <c r="M12" s="4">
        <f t="shared" si="5"/>
        <v>4.37</v>
      </c>
      <c r="N12" s="4">
        <f t="shared" si="6"/>
        <v>4.3600000000000003</v>
      </c>
      <c r="O12" s="4" t="b">
        <f t="shared" si="7"/>
        <v>0</v>
      </c>
      <c r="P12" s="4" t="b">
        <f t="shared" si="8"/>
        <v>1</v>
      </c>
      <c r="Q12" s="18" t="str">
        <f>HLOOKUP(I12,참조표!$E$2:$H$3,2,TRUE)</f>
        <v>중</v>
      </c>
      <c r="R12" s="14" t="str">
        <f t="shared" si="9"/>
        <v>보유</v>
      </c>
      <c r="T12" s="23"/>
      <c r="U12" s="19"/>
      <c r="V12" s="19"/>
      <c r="W12" s="24"/>
    </row>
    <row r="13" spans="1:23" x14ac:dyDescent="0.4">
      <c r="A13" s="15" t="str">
        <f t="shared" si="1"/>
        <v>22-자유-회사</v>
      </c>
      <c r="B13" s="16" t="s">
        <v>25</v>
      </c>
      <c r="C13" s="16" t="s">
        <v>23</v>
      </c>
      <c r="D13" s="4">
        <f>VALUE(VLOOKUP(E13, 참조표!$A$2:$B$5, 2, FALSE))</f>
        <v>22</v>
      </c>
      <c r="E13" s="4" t="s">
        <v>15</v>
      </c>
      <c r="F13" s="4">
        <v>3</v>
      </c>
      <c r="G13" s="4">
        <v>2</v>
      </c>
      <c r="H13" s="4">
        <f t="shared" si="2"/>
        <v>1</v>
      </c>
      <c r="I13" s="8">
        <f t="shared" si="0"/>
        <v>0.66666666666666663</v>
      </c>
      <c r="J13" s="4">
        <f t="shared" si="3"/>
        <v>6</v>
      </c>
      <c r="K13" s="17">
        <v>7.2257600000000002</v>
      </c>
      <c r="L13" s="4">
        <f t="shared" si="4"/>
        <v>7.23</v>
      </c>
      <c r="M13" s="4">
        <f t="shared" si="5"/>
        <v>7.2299999999999995</v>
      </c>
      <c r="N13" s="4">
        <f t="shared" si="6"/>
        <v>7.22</v>
      </c>
      <c r="O13" s="4" t="b">
        <f t="shared" si="7"/>
        <v>1</v>
      </c>
      <c r="P13" s="4" t="b">
        <f t="shared" si="8"/>
        <v>0</v>
      </c>
      <c r="Q13" s="18" t="str">
        <f>HLOOKUP(I13,참조표!$E$2:$H$3,2,TRUE)</f>
        <v>상</v>
      </c>
      <c r="R13" s="14" t="str">
        <f t="shared" si="9"/>
        <v>보유</v>
      </c>
      <c r="T13" s="23"/>
      <c r="U13" s="19"/>
      <c r="V13" s="19"/>
      <c r="W13" s="24"/>
    </row>
    <row r="14" spans="1:23" ht="18" thickBot="1" x14ac:dyDescent="0.45">
      <c r="A14" s="15" t="str">
        <f t="shared" si="1"/>
        <v>44-C -강씨</v>
      </c>
      <c r="B14" s="4" t="s">
        <v>27</v>
      </c>
      <c r="C14" s="4" t="s">
        <v>28</v>
      </c>
      <c r="D14" s="4">
        <f>VALUE(VLOOKUP(E14, 참조표!$A$2:$B$5, 2, FALSE))</f>
        <v>44</v>
      </c>
      <c r="E14" s="4" t="s">
        <v>29</v>
      </c>
      <c r="F14" s="4">
        <v>4</v>
      </c>
      <c r="G14" s="4">
        <v>3</v>
      </c>
      <c r="H14" s="4">
        <f t="shared" si="2"/>
        <v>1</v>
      </c>
      <c r="I14" s="8">
        <f t="shared" si="0"/>
        <v>0.75</v>
      </c>
      <c r="J14" s="4">
        <f t="shared" si="3"/>
        <v>5</v>
      </c>
      <c r="K14" s="17">
        <v>8.2167300000000001</v>
      </c>
      <c r="L14" s="4">
        <f t="shared" si="4"/>
        <v>8.2200000000000006</v>
      </c>
      <c r="M14" s="4">
        <f t="shared" si="5"/>
        <v>8.2200000000000006</v>
      </c>
      <c r="N14" s="4">
        <f t="shared" si="6"/>
        <v>8.2100000000000009</v>
      </c>
      <c r="O14" s="4" t="b">
        <f t="shared" si="7"/>
        <v>1</v>
      </c>
      <c r="P14" s="4" t="b">
        <f t="shared" si="8"/>
        <v>0</v>
      </c>
      <c r="Q14" s="18" t="str">
        <f>HLOOKUP(I14,참조표!$E$2:$H$3,2,TRUE)</f>
        <v>극상</v>
      </c>
      <c r="R14" s="14" t="str">
        <f t="shared" si="9"/>
        <v>보유</v>
      </c>
      <c r="T14" s="30"/>
      <c r="U14" s="33"/>
      <c r="V14" s="33"/>
      <c r="W14" s="25"/>
    </row>
    <row r="15" spans="1:23" ht="18" thickTop="1" x14ac:dyDescent="0.4">
      <c r="A15" s="15" t="str">
        <f t="shared" si="1"/>
        <v>11-말과-수필</v>
      </c>
      <c r="B15" s="4" t="s">
        <v>30</v>
      </c>
      <c r="C15" s="4" t="s">
        <v>31</v>
      </c>
      <c r="D15" s="4">
        <f>VALUE(VLOOKUP(E15, 참조표!$A$2:$B$5, 2, FALSE))</f>
        <v>11</v>
      </c>
      <c r="E15" s="4" t="s">
        <v>32</v>
      </c>
      <c r="F15" s="4">
        <v>2</v>
      </c>
      <c r="G15" s="4"/>
      <c r="H15" s="4">
        <f t="shared" si="2"/>
        <v>2</v>
      </c>
      <c r="I15" s="8">
        <f t="shared" si="0"/>
        <v>0</v>
      </c>
      <c r="J15" s="4">
        <f t="shared" si="3"/>
        <v>14</v>
      </c>
      <c r="K15" s="17">
        <v>9.1002299999999998</v>
      </c>
      <c r="L15" s="4">
        <f t="shared" si="4"/>
        <v>9.1</v>
      </c>
      <c r="M15" s="4">
        <f t="shared" si="5"/>
        <v>9.11</v>
      </c>
      <c r="N15" s="4">
        <f t="shared" si="6"/>
        <v>9.1</v>
      </c>
      <c r="O15" s="4" t="b">
        <f t="shared" si="7"/>
        <v>1</v>
      </c>
      <c r="P15" s="4" t="b">
        <f t="shared" si="8"/>
        <v>0</v>
      </c>
      <c r="Q15" s="18" t="str">
        <f>HLOOKUP(I15,참조표!$E$2:$H$3,2,TRUE)</f>
        <v>하</v>
      </c>
      <c r="R15" s="14" t="str">
        <f t="shared" si="9"/>
        <v>정리</v>
      </c>
      <c r="T15" s="54" t="s">
        <v>74</v>
      </c>
      <c r="U15" s="37" t="s">
        <v>72</v>
      </c>
      <c r="V15" s="27"/>
    </row>
    <row r="16" spans="1:23" x14ac:dyDescent="0.4">
      <c r="A16" s="15" t="str">
        <f t="shared" si="1"/>
        <v>11-전하-쓰기</v>
      </c>
      <c r="B16" s="4" t="s">
        <v>33</v>
      </c>
      <c r="C16" s="4" t="s">
        <v>34</v>
      </c>
      <c r="D16" s="4">
        <f>VALUE(VLOOKUP(E16, 참조표!$A$2:$B$5, 2, FALSE))</f>
        <v>11</v>
      </c>
      <c r="E16" s="4" t="s">
        <v>32</v>
      </c>
      <c r="F16" s="4">
        <v>3</v>
      </c>
      <c r="G16" s="4">
        <v>1</v>
      </c>
      <c r="H16" s="4">
        <f t="shared" si="2"/>
        <v>2</v>
      </c>
      <c r="I16" s="8">
        <f t="shared" si="0"/>
        <v>0.33333333333333331</v>
      </c>
      <c r="J16" s="4">
        <f t="shared" si="3"/>
        <v>9</v>
      </c>
      <c r="K16" s="17">
        <v>4.76912</v>
      </c>
      <c r="L16" s="4">
        <f t="shared" si="4"/>
        <v>4.7699999999999996</v>
      </c>
      <c r="M16" s="4">
        <f t="shared" si="5"/>
        <v>4.7699999999999996</v>
      </c>
      <c r="N16" s="4">
        <f t="shared" si="6"/>
        <v>4.76</v>
      </c>
      <c r="O16" s="4" t="b">
        <f t="shared" si="7"/>
        <v>0</v>
      </c>
      <c r="P16" s="4" t="b">
        <f t="shared" si="8"/>
        <v>1</v>
      </c>
      <c r="Q16" s="18" t="str">
        <f>HLOOKUP(I16,참조표!$E$2:$H$3,2,TRUE)</f>
        <v>중</v>
      </c>
      <c r="R16" s="14" t="str">
        <f t="shared" si="9"/>
        <v>보유</v>
      </c>
      <c r="T16" s="55"/>
      <c r="U16" s="35" t="s">
        <v>68</v>
      </c>
      <c r="V16" s="29"/>
    </row>
    <row r="17" spans="1:22" ht="18" thickBot="1" x14ac:dyDescent="0.45">
      <c r="A17" s="15" t="str">
        <f t="shared" si="1"/>
        <v>44-컴퓨-운영</v>
      </c>
      <c r="B17" s="4" t="s">
        <v>35</v>
      </c>
      <c r="C17" s="4" t="s">
        <v>36</v>
      </c>
      <c r="D17" s="4">
        <f>VALUE(VLOOKUP(E17, 참조표!$A$2:$B$5, 2, FALSE))</f>
        <v>44</v>
      </c>
      <c r="E17" s="4" t="s">
        <v>29</v>
      </c>
      <c r="F17" s="4">
        <v>7</v>
      </c>
      <c r="G17" s="4">
        <v>4</v>
      </c>
      <c r="H17" s="4">
        <f t="shared" si="2"/>
        <v>3</v>
      </c>
      <c r="I17" s="8">
        <f t="shared" si="0"/>
        <v>0.5714285714285714</v>
      </c>
      <c r="J17" s="4">
        <f t="shared" si="3"/>
        <v>8</v>
      </c>
      <c r="K17" s="17">
        <v>7.19611</v>
      </c>
      <c r="L17" s="4">
        <f t="shared" si="4"/>
        <v>7.2</v>
      </c>
      <c r="M17" s="4">
        <f t="shared" si="5"/>
        <v>7.2</v>
      </c>
      <c r="N17" s="4">
        <f t="shared" si="6"/>
        <v>7.19</v>
      </c>
      <c r="O17" s="4" t="b">
        <f t="shared" si="7"/>
        <v>1</v>
      </c>
      <c r="P17" s="4" t="b">
        <f t="shared" si="8"/>
        <v>0</v>
      </c>
      <c r="Q17" s="18" t="str">
        <f>HLOOKUP(I17,참조표!$E$2:$H$3,2,TRUE)</f>
        <v>상</v>
      </c>
      <c r="R17" s="14" t="str">
        <f t="shared" si="9"/>
        <v>보유</v>
      </c>
      <c r="T17" s="56"/>
      <c r="U17" s="36" t="s">
        <v>75</v>
      </c>
      <c r="V17" s="28"/>
    </row>
    <row r="18" spans="1:22" ht="18.600000000000001" thickTop="1" thickBot="1" x14ac:dyDescent="0.45">
      <c r="A18" s="15" t="str">
        <f t="shared" si="1"/>
        <v>33-숨만-호흡</v>
      </c>
      <c r="B18" s="4" t="s">
        <v>37</v>
      </c>
      <c r="C18" s="4" t="s">
        <v>38</v>
      </c>
      <c r="D18" s="4">
        <f>VALUE(VLOOKUP(E18, 참조표!$A$2:$B$5, 2, FALSE))</f>
        <v>33</v>
      </c>
      <c r="E18" s="4" t="s">
        <v>39</v>
      </c>
      <c r="F18" s="4">
        <v>4</v>
      </c>
      <c r="G18" s="4">
        <v>1</v>
      </c>
      <c r="H18" s="4">
        <f t="shared" si="2"/>
        <v>3</v>
      </c>
      <c r="I18" s="8">
        <f t="shared" si="0"/>
        <v>0.25</v>
      </c>
      <c r="J18" s="4">
        <f t="shared" si="3"/>
        <v>13</v>
      </c>
      <c r="K18" s="17">
        <v>5.6714200000000003</v>
      </c>
      <c r="L18" s="4">
        <f t="shared" si="4"/>
        <v>5.67</v>
      </c>
      <c r="M18" s="4">
        <f t="shared" si="5"/>
        <v>5.68</v>
      </c>
      <c r="N18" s="4">
        <f t="shared" si="6"/>
        <v>5.67</v>
      </c>
      <c r="O18" s="4" t="b">
        <f t="shared" si="7"/>
        <v>0</v>
      </c>
      <c r="P18" s="4" t="b">
        <f t="shared" si="8"/>
        <v>0</v>
      </c>
      <c r="Q18" s="18" t="str">
        <f>HLOOKUP(I18,참조표!$E$2:$H$3,2,TRUE)</f>
        <v>중</v>
      </c>
      <c r="R18" s="14" t="str">
        <f t="shared" si="9"/>
        <v>정리</v>
      </c>
    </row>
    <row r="19" spans="1:22" ht="18" thickTop="1" x14ac:dyDescent="0.4">
      <c r="A19" s="38" t="s">
        <v>43</v>
      </c>
      <c r="B19" s="39"/>
      <c r="C19" s="39"/>
      <c r="D19" s="39"/>
      <c r="E19" s="40"/>
      <c r="F19" s="9">
        <f>SUM(F4:F18)</f>
        <v>58</v>
      </c>
      <c r="G19" s="5"/>
      <c r="H19" s="9">
        <f>SUM(H4:H18)</f>
        <v>25</v>
      </c>
      <c r="I19" s="5"/>
      <c r="J19" s="10"/>
      <c r="K19" s="5"/>
      <c r="L19" s="5"/>
      <c r="M19" s="5"/>
      <c r="N19" s="5"/>
      <c r="O19" s="5"/>
      <c r="P19" s="5"/>
      <c r="Q19" s="5"/>
      <c r="R19" s="5"/>
    </row>
    <row r="20" spans="1:22" x14ac:dyDescent="0.4">
      <c r="A20" s="41" t="s">
        <v>46</v>
      </c>
      <c r="B20" s="42"/>
      <c r="C20" s="42"/>
      <c r="D20" s="42"/>
      <c r="E20" s="42"/>
      <c r="F20" s="43"/>
      <c r="G20" s="4">
        <f>AVERAGE(G4:G18)</f>
        <v>2.5384615384615383</v>
      </c>
      <c r="H20" s="6"/>
      <c r="I20" s="6"/>
      <c r="J20" s="7"/>
      <c r="K20" s="6"/>
      <c r="L20" s="6"/>
      <c r="M20" s="6"/>
      <c r="N20" s="6"/>
      <c r="O20" s="6"/>
      <c r="P20" s="6"/>
      <c r="Q20" s="6"/>
      <c r="R20" s="6"/>
    </row>
  </sheetData>
  <mergeCells count="9">
    <mergeCell ref="A19:E19"/>
    <mergeCell ref="A20:F20"/>
    <mergeCell ref="A1:R1"/>
    <mergeCell ref="T4:T5"/>
    <mergeCell ref="T7:U7"/>
    <mergeCell ref="T8:U8"/>
    <mergeCell ref="T9:U9"/>
    <mergeCell ref="T6:U6"/>
    <mergeCell ref="T15:T1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5"/>
  <sheetViews>
    <sheetView workbookViewId="0">
      <selection sqref="A1:B5"/>
    </sheetView>
  </sheetViews>
  <sheetFormatPr defaultRowHeight="17.399999999999999" x14ac:dyDescent="0.4"/>
  <sheetData>
    <row r="1" spans="1:8" x14ac:dyDescent="0.4">
      <c r="A1" s="49" t="s">
        <v>51</v>
      </c>
      <c r="B1" s="49"/>
      <c r="D1" s="57" t="s">
        <v>56</v>
      </c>
      <c r="E1" s="57"/>
      <c r="F1" s="57"/>
      <c r="G1" s="57"/>
      <c r="H1" s="57"/>
    </row>
    <row r="2" spans="1:8" x14ac:dyDescent="0.4">
      <c r="A2" s="58" t="s">
        <v>9</v>
      </c>
      <c r="B2" s="59">
        <v>11</v>
      </c>
      <c r="D2" s="11" t="s">
        <v>44</v>
      </c>
      <c r="E2" s="13">
        <v>0</v>
      </c>
      <c r="F2" s="13">
        <v>0.25</v>
      </c>
      <c r="G2" s="13">
        <v>0.5</v>
      </c>
      <c r="H2" s="13">
        <v>0.75</v>
      </c>
    </row>
    <row r="3" spans="1:8" x14ac:dyDescent="0.4">
      <c r="A3" s="58" t="s">
        <v>15</v>
      </c>
      <c r="B3" s="59">
        <v>22</v>
      </c>
      <c r="D3" s="11" t="s">
        <v>55</v>
      </c>
      <c r="E3" s="11" t="s">
        <v>58</v>
      </c>
      <c r="F3" s="11" t="s">
        <v>59</v>
      </c>
      <c r="G3" s="11" t="s">
        <v>57</v>
      </c>
      <c r="H3" s="11" t="s">
        <v>60</v>
      </c>
    </row>
    <row r="4" spans="1:8" x14ac:dyDescent="0.4">
      <c r="A4" s="58" t="s">
        <v>12</v>
      </c>
      <c r="B4" s="59">
        <v>33</v>
      </c>
    </row>
    <row r="5" spans="1:8" x14ac:dyDescent="0.4">
      <c r="A5" s="58" t="s">
        <v>6</v>
      </c>
      <c r="B5" s="59">
        <v>44</v>
      </c>
    </row>
  </sheetData>
  <mergeCells count="2">
    <mergeCell ref="A1:B1"/>
    <mergeCell ref="D1:H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도서목록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2024-08-02T08:50:34Z</dcterms:modified>
</cp:coreProperties>
</file>